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defaultThemeVersion="124226"/>
  <mc:AlternateContent xmlns:mc="http://schemas.openxmlformats.org/markup-compatibility/2006">
    <mc:Choice Requires="x15">
      <x15ac:absPath xmlns:x15ac="http://schemas.microsoft.com/office/spreadsheetml/2010/11/ac" url="P:\"/>
    </mc:Choice>
  </mc:AlternateContent>
  <xr:revisionPtr revIDLastSave="0" documentId="13_ncr:1_{54C99049-79C1-4780-A69B-D2F2D8A32769}" xr6:coauthVersionLast="36" xr6:coauthVersionMax="36" xr10:uidLastSave="{00000000-0000-0000-0000-000000000000}"/>
  <bookViews>
    <workbookView showHorizontalScroll="0" showVerticalScroll="0" showSheetTabs="0" xWindow="0" yWindow="0" windowWidth="20520" windowHeight="8865" xr2:uid="{00000000-000D-0000-FFFF-FFFF00000000}"/>
  </bookViews>
  <sheets>
    <sheet name="Sites" sheetId="2" r:id="rId1"/>
    <sheet name="Gen Assets" sheetId="3" r:id="rId2"/>
  </sheets>
  <definedNames>
    <definedName name="Last_update">Sites!$T$1</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H14" i="2" l="1"/>
  <c r="H11" i="2"/>
  <c r="H10" i="2"/>
  <c r="H9" i="2"/>
  <c r="H8" i="2"/>
  <c r="H6" i="2"/>
  <c r="H5" i="2"/>
  <c r="I2" i="3"/>
  <c r="C3" i="3" a="1"/>
  <c r="C3" i="3" s="1"/>
  <c r="C4" i="3" a="1"/>
  <c r="C4" i="3"/>
  <c r="H2" i="2" s="1"/>
  <c r="C5" i="3" a="1"/>
  <c r="C5" i="3" s="1"/>
  <c r="C6" i="3" a="1"/>
  <c r="C6" i="3"/>
  <c r="C7" i="3" a="1"/>
  <c r="C7" i="3" s="1"/>
  <c r="C2" i="3" a="1"/>
  <c r="C2" i="3" s="1"/>
  <c r="C7" i="2" a="1"/>
  <c r="C7" i="2"/>
  <c r="C8" i="2" a="1"/>
  <c r="C8" i="2" s="1"/>
  <c r="C9" i="2" a="1"/>
  <c r="C9" i="2" s="1"/>
  <c r="C10" i="2" a="1"/>
  <c r="C10" i="2" s="1"/>
  <c r="C11" i="2" a="1"/>
  <c r="C11" i="2" s="1"/>
  <c r="C12" i="2" a="1"/>
  <c r="C12" i="2" s="1"/>
  <c r="C13" i="2" a="1"/>
  <c r="C13" i="2"/>
  <c r="C14" i="2" a="1"/>
  <c r="C14" i="2" s="1"/>
  <c r="C3" i="2" a="1"/>
  <c r="C3" i="2" s="1"/>
  <c r="H3" i="2" s="1"/>
  <c r="C4" i="2" a="1"/>
  <c r="C4" i="2" s="1"/>
  <c r="C5" i="2" a="1"/>
  <c r="C5" i="2" s="1"/>
  <c r="C6" i="2" a="1"/>
  <c r="C6" i="2" s="1"/>
  <c r="C2" i="2" a="1"/>
  <c r="C2" i="2" s="1"/>
  <c r="P11" i="2"/>
  <c r="P5" i="2"/>
  <c r="P6" i="2"/>
  <c r="P7" i="2"/>
  <c r="P8" i="2"/>
  <c r="P9" i="2"/>
  <c r="P10" i="2"/>
  <c r="P12" i="2"/>
  <c r="P13" i="2"/>
  <c r="P14" i="2"/>
  <c r="P3" i="2"/>
  <c r="P4" i="2"/>
  <c r="P2" i="2"/>
  <c r="T1" i="2"/>
  <c r="H4" i="2" l="1"/>
  <c r="H13" i="2"/>
  <c r="H7" i="2"/>
  <c r="H12"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Nickerson, Rob</author>
  </authors>
  <commentList>
    <comment ref="A1" authorId="0" shapeId="0" xr:uid="{00000000-0006-0000-0000-000001000000}">
      <text>
        <r>
          <rPr>
            <b/>
            <sz val="9"/>
            <color indexed="81"/>
            <rFont val="Tahoma"/>
            <charset val="1"/>
          </rPr>
          <t>Nickerson, Rob:</t>
        </r>
        <r>
          <rPr>
            <sz val="9"/>
            <color indexed="81"/>
            <rFont val="Tahoma"/>
            <charset val="1"/>
          </rPr>
          <t xml:space="preserve">
Every site should be given a unique ID which should be permanent for that site. It is recommended that this is the MPAN. Alternatively is could be a encrypted/scrambled form of the MPAN. It is possible to use encyption with a private key (known only to each DNO) to create such a key. See for example: https://aesencryption.net/
To track the histroy (and potential future of each site) a site can appear in the table multiple times. Indeed changes to a site should be expressed via the addition of a new row - existing rows should only be changed if they are found to be in error.</t>
        </r>
      </text>
    </comment>
    <comment ref="B1" authorId="0" shapeId="0" xr:uid="{00000000-0006-0000-0000-000002000000}">
      <text>
        <r>
          <rPr>
            <b/>
            <sz val="9"/>
            <color indexed="81"/>
            <rFont val="Tahoma"/>
            <charset val="1"/>
          </rPr>
          <t>Nickerson, Rob:</t>
        </r>
        <r>
          <rPr>
            <sz val="9"/>
            <color indexed="81"/>
            <rFont val="Tahoma"/>
            <charset val="1"/>
          </rPr>
          <t xml:space="preserve">
This is the date on which the information contained within the row (i.e. the Capacity, the Customer Name, etc) became or will become effective.
If a site is planned to change in the future (e.g. an increase in the contracted export capcity) then this should be included as an additional row with the Effective From date set accordingly.</t>
        </r>
      </text>
    </comment>
    <comment ref="C1" authorId="0" shapeId="0" xr:uid="{00000000-0006-0000-0000-000003000000}">
      <text>
        <r>
          <rPr>
            <b/>
            <sz val="9"/>
            <color indexed="81"/>
            <rFont val="Tahoma"/>
            <charset val="1"/>
          </rPr>
          <t>Nickerson, Rob:</t>
        </r>
        <r>
          <rPr>
            <sz val="9"/>
            <color indexed="81"/>
            <rFont val="Tahoma"/>
            <charset val="1"/>
          </rPr>
          <t xml:space="preserve">
This is calculated automatically based on the other rows associated with the same site.</t>
        </r>
      </text>
    </comment>
    <comment ref="D1" authorId="0" shapeId="0" xr:uid="{00000000-0006-0000-0000-000004000000}">
      <text>
        <r>
          <rPr>
            <b/>
            <sz val="9"/>
            <color indexed="81"/>
            <rFont val="Tahoma"/>
            <charset val="1"/>
          </rPr>
          <t>Nickerson, Rob:</t>
        </r>
        <r>
          <rPr>
            <sz val="9"/>
            <color indexed="81"/>
            <rFont val="Tahoma"/>
            <charset val="1"/>
          </rPr>
          <t xml:space="preserve">
The lasst updated column differs from the "Effective Date" columns. Whilst Effcetive Date shows the date on which the site change occurred (or will occur), the last updated row shows when the change was reflected in the register. 
For existing sites: If the register is well maintained then the 2 dates should be close to each other.
For new sites/future changes: The last updated column will indicate when the status of a future change was last updated.</t>
        </r>
      </text>
    </comment>
    <comment ref="E1" authorId="0" shapeId="0" xr:uid="{00000000-0006-0000-0000-000005000000}">
      <text>
        <r>
          <rPr>
            <b/>
            <sz val="9"/>
            <color indexed="81"/>
            <rFont val="Tahoma"/>
            <charset val="1"/>
          </rPr>
          <t>Nickerson, Rob:</t>
        </r>
        <r>
          <rPr>
            <sz val="9"/>
            <color indexed="81"/>
            <rFont val="Tahoma"/>
            <charset val="1"/>
          </rPr>
          <t xml:space="preserve">
The Site Name. Here I show an example of why we should not rely on this column for any downstream processes. In the example the site name for "Alpha Street Solar" is entered differently in one instance.
We can solve this via strict datanase rules, but I feel it is better to give each site a unique and permanent ID.</t>
        </r>
      </text>
    </comment>
    <comment ref="G1" authorId="0" shapeId="0" xr:uid="{00000000-0006-0000-0000-000006000000}">
      <text>
        <r>
          <rPr>
            <b/>
            <sz val="9"/>
            <color indexed="81"/>
            <rFont val="Tahoma"/>
            <charset val="1"/>
          </rPr>
          <t>Nickerson, Rob:</t>
        </r>
        <r>
          <rPr>
            <sz val="9"/>
            <color indexed="81"/>
            <rFont val="Tahoma"/>
            <charset val="1"/>
          </rPr>
          <t xml:space="preserve">
Associated with the _site_.</t>
        </r>
      </text>
    </comment>
    <comment ref="H1" authorId="0" shapeId="0" xr:uid="{00000000-0006-0000-0000-000007000000}">
      <text>
        <r>
          <rPr>
            <b/>
            <sz val="9"/>
            <color indexed="81"/>
            <rFont val="Tahoma"/>
            <charset val="1"/>
          </rPr>
          <t>Nickerson, Rob:</t>
        </r>
        <r>
          <rPr>
            <sz val="9"/>
            <color indexed="81"/>
            <rFont val="Tahoma"/>
            <charset val="1"/>
          </rPr>
          <t xml:space="preserve">
As at the last date in the effective range. For more granular history see the Gen Assets data.</t>
        </r>
      </text>
    </comment>
    <comment ref="I1" authorId="0" shapeId="0" xr:uid="{00000000-0006-0000-0000-000008000000}">
      <text>
        <r>
          <rPr>
            <b/>
            <sz val="9"/>
            <color indexed="81"/>
            <rFont val="Tahoma"/>
            <charset val="1"/>
          </rPr>
          <t>Nickerson, Rob:</t>
        </r>
        <r>
          <rPr>
            <sz val="9"/>
            <color indexed="81"/>
            <rFont val="Tahoma"/>
            <charset val="1"/>
          </rPr>
          <t xml:space="preserve">
The main use of the site. We should agree a list to ensure consistency.
Co-location causes a challenge here which is why I think it makes sense to record _site_ and _gen asset_ data seperately.</t>
        </r>
      </text>
    </comment>
    <comment ref="K1" authorId="0" shapeId="0" xr:uid="{00000000-0006-0000-0000-000009000000}">
      <text>
        <r>
          <rPr>
            <b/>
            <sz val="9"/>
            <color indexed="81"/>
            <rFont val="Tahoma"/>
            <charset val="1"/>
          </rPr>
          <t>Nickerson, Rob:</t>
        </r>
        <r>
          <rPr>
            <sz val="9"/>
            <color indexed="81"/>
            <rFont val="Tahoma"/>
            <charset val="1"/>
          </rPr>
          <t xml:space="preserve">
The Elexon ID of the GSP substation that the site is connected behind. For meshed networks it might be difficult to name an exact GSP but I encourage us to do so. For network studies it is best to have everything associatesd with a GSP and then use some logic for allowing demand to move between the GSPs rather than the oppposite approach.</t>
        </r>
      </text>
    </comment>
    <comment ref="L1" authorId="0" shapeId="0" xr:uid="{00000000-0006-0000-0000-00000A000000}">
      <text>
        <r>
          <rPr>
            <b/>
            <sz val="9"/>
            <color indexed="81"/>
            <rFont val="Tahoma"/>
            <charset val="1"/>
          </rPr>
          <t>Nickerson, Rob:</t>
        </r>
        <r>
          <rPr>
            <sz val="9"/>
            <color indexed="81"/>
            <rFont val="Tahoma"/>
            <charset val="1"/>
          </rPr>
          <t xml:space="preserve">
Having a site address (we may want to put postcode in a new column) is useful to allow the data to be associated with other datasets. It also allows wider use by parties who do not have the knowledge of the electricity network (e.g. may not know the location of GSPs).</t>
        </r>
      </text>
    </comment>
    <comment ref="M1" authorId="0" shapeId="0" xr:uid="{00000000-0006-0000-0000-00000B000000}">
      <text>
        <r>
          <rPr>
            <b/>
            <sz val="9"/>
            <color indexed="81"/>
            <rFont val="Tahoma"/>
            <charset val="1"/>
          </rPr>
          <t>Nickerson, Rob:</t>
        </r>
        <r>
          <rPr>
            <sz val="9"/>
            <color indexed="81"/>
            <rFont val="Tahoma"/>
            <charset val="1"/>
          </rPr>
          <t xml:space="preserve">
The Ordnance Survey grid.</t>
        </r>
      </text>
    </comment>
    <comment ref="N1" authorId="0" shapeId="0" xr:uid="{00000000-0006-0000-0000-00000C000000}">
      <text>
        <r>
          <rPr>
            <b/>
            <sz val="9"/>
            <color indexed="81"/>
            <rFont val="Tahoma"/>
            <charset val="1"/>
          </rPr>
          <t>Nickerson, Rob:</t>
        </r>
        <r>
          <rPr>
            <sz val="9"/>
            <color indexed="81"/>
            <rFont val="Tahoma"/>
            <charset val="1"/>
          </rPr>
          <t xml:space="preserve">
The Ordnance Survey grid.</t>
        </r>
      </text>
    </comment>
    <comment ref="O1" authorId="0" shapeId="0" xr:uid="{00000000-0006-0000-0000-00000D000000}">
      <text>
        <r>
          <rPr>
            <b/>
            <sz val="9"/>
            <color indexed="81"/>
            <rFont val="Tahoma"/>
            <charset val="1"/>
          </rPr>
          <t>Nickerson, Rob:</t>
        </r>
        <r>
          <rPr>
            <sz val="9"/>
            <color indexed="81"/>
            <rFont val="Tahoma"/>
            <charset val="1"/>
          </rPr>
          <t xml:space="preserve">
Site location may not be fully known (or easy to extract from the reocrds). This coulmn can be used to comment on the accuracy. It is useful when modelling weather dependent generation.</t>
        </r>
      </text>
    </comment>
    <comment ref="Q1" authorId="0" shapeId="0" xr:uid="{00000000-0006-0000-0000-00000E000000}">
      <text>
        <r>
          <rPr>
            <b/>
            <sz val="9"/>
            <color indexed="81"/>
            <rFont val="Tahoma"/>
            <charset val="1"/>
          </rPr>
          <t>Nickerson, Rob:</t>
        </r>
        <r>
          <rPr>
            <sz val="9"/>
            <color indexed="81"/>
            <rFont val="Tahoma"/>
            <charset val="1"/>
          </rPr>
          <t xml:space="preserve">
Options to be agreed. Used to provide commentary on future changes.</t>
        </r>
      </text>
    </comment>
    <comment ref="H2" authorId="0" shapeId="0" xr:uid="{00000000-0006-0000-0000-00000F000000}">
      <text>
        <r>
          <rPr>
            <b/>
            <sz val="9"/>
            <color indexed="81"/>
            <rFont val="Tahoma"/>
            <family val="2"/>
          </rPr>
          <t>Nickerson, Rob:</t>
        </r>
        <r>
          <rPr>
            <sz val="9"/>
            <color indexed="81"/>
            <rFont val="Tahoma"/>
            <family val="2"/>
          </rPr>
          <t xml:space="preserve">
An example where the gen asset is slightly larger than the export capacity.</t>
        </r>
      </text>
    </comment>
    <comment ref="J2" authorId="0" shapeId="0" xr:uid="{00000000-0006-0000-0000-000010000000}">
      <text>
        <r>
          <rPr>
            <b/>
            <sz val="9"/>
            <color indexed="81"/>
            <rFont val="Tahoma"/>
            <charset val="1"/>
          </rPr>
          <t>Nickerson, Rob:</t>
        </r>
        <r>
          <rPr>
            <sz val="9"/>
            <color indexed="81"/>
            <rFont val="Tahoma"/>
            <charset val="1"/>
          </rPr>
          <t xml:space="preserve">
Left blank as not needed in this demo. Data should be filled in the real database.</t>
        </r>
      </text>
    </comment>
    <comment ref="E4" authorId="0" shapeId="0" xr:uid="{00000000-0006-0000-0000-000011000000}">
      <text>
        <r>
          <rPr>
            <b/>
            <sz val="9"/>
            <color indexed="81"/>
            <rFont val="Tahoma"/>
            <family val="2"/>
          </rPr>
          <t>Nickerson, Rob:</t>
        </r>
        <r>
          <rPr>
            <sz val="9"/>
            <color indexed="81"/>
            <rFont val="Tahoma"/>
            <family val="2"/>
          </rPr>
          <t xml:space="preserve">
Here is an example of why including a unique site ID is useful (here the site name is spelt differently to the previous entry).</t>
        </r>
      </text>
    </comment>
    <comment ref="O5" authorId="0" shapeId="0" xr:uid="{00000000-0006-0000-0000-000012000000}">
      <text>
        <r>
          <rPr>
            <b/>
            <sz val="9"/>
            <color indexed="81"/>
            <rFont val="Tahoma"/>
            <family val="2"/>
          </rPr>
          <t>Nickerson, Rob:</t>
        </r>
        <r>
          <rPr>
            <sz val="9"/>
            <color indexed="81"/>
            <rFont val="Tahoma"/>
            <family val="2"/>
          </rPr>
          <t xml:space="preserve">
Some examples of where clarification of the location accuracy is useful.</t>
        </r>
      </text>
    </comment>
    <comment ref="H7" authorId="0" shapeId="0" xr:uid="{00000000-0006-0000-0000-000013000000}">
      <text>
        <r>
          <rPr>
            <b/>
            <sz val="9"/>
            <color indexed="81"/>
            <rFont val="Tahoma"/>
            <family val="2"/>
          </rPr>
          <t>Nickerson, Rob:</t>
        </r>
        <r>
          <rPr>
            <sz val="9"/>
            <color indexed="81"/>
            <rFont val="Tahoma"/>
            <family val="2"/>
          </rPr>
          <t xml:space="preserve">
In this example the gen asset has been removed but the contracted capacity currently remains.</t>
        </r>
      </text>
    </comment>
    <comment ref="F11" authorId="0" shapeId="0" xr:uid="{00000000-0006-0000-0000-000014000000}">
      <text>
        <r>
          <rPr>
            <b/>
            <sz val="9"/>
            <color indexed="81"/>
            <rFont val="Tahoma"/>
            <family val="2"/>
          </rPr>
          <t>Nickerson, Rob:</t>
        </r>
        <r>
          <rPr>
            <sz val="9"/>
            <color indexed="81"/>
            <rFont val="Tahoma"/>
            <family val="2"/>
          </rPr>
          <t xml:space="preserve">
This is an example of when the site customer changes but the capacity does not change.</t>
        </r>
      </text>
    </comment>
    <comment ref="H12" authorId="0" shapeId="0" xr:uid="{00000000-0006-0000-0000-000015000000}">
      <text>
        <r>
          <rPr>
            <b/>
            <sz val="9"/>
            <color indexed="81"/>
            <rFont val="Tahoma"/>
            <family val="2"/>
          </rPr>
          <t>Nickerson, Rob:</t>
        </r>
        <r>
          <rPr>
            <sz val="9"/>
            <color indexed="81"/>
            <rFont val="Tahoma"/>
            <family val="2"/>
          </rPr>
          <t xml:space="preserve">
Here is an example of a site with a larger generator than the site's export capacity (e.g. in the case of an industrial site with onsite demand).</t>
        </r>
      </text>
    </comment>
  </commentList>
</comments>
</file>

<file path=xl/sharedStrings.xml><?xml version="1.0" encoding="utf-8"?>
<sst xmlns="http://schemas.openxmlformats.org/spreadsheetml/2006/main" count="82" uniqueCount="53">
  <si>
    <t>Solar PV</t>
  </si>
  <si>
    <t xml:space="preserve">Date of most recent update: </t>
  </si>
  <si>
    <t>Status (auto)</t>
  </si>
  <si>
    <t>Contracted export capacity (MW)</t>
  </si>
  <si>
    <t>Effective from (DD/MM/YYYY)</t>
  </si>
  <si>
    <t>Last updated (DD/MM/YYYY)</t>
  </si>
  <si>
    <t>Site Name (e.g. Project or Power Station Name)</t>
  </si>
  <si>
    <t>Alpha Street Solar</t>
  </si>
  <si>
    <t>Alpha St. Solar</t>
  </si>
  <si>
    <t>Bridge CHP</t>
  </si>
  <si>
    <t>Swindon South</t>
  </si>
  <si>
    <t>South Queen Street</t>
  </si>
  <si>
    <t>GenTech Engines</t>
  </si>
  <si>
    <t>Havent Solar &amp; Storage</t>
  </si>
  <si>
    <t>CHP Amble Rigg</t>
  </si>
  <si>
    <t>Gamma AD</t>
  </si>
  <si>
    <t>Customer Name (Meter Registrant)</t>
  </si>
  <si>
    <t>Alpha Gen Co Ltd</t>
  </si>
  <si>
    <t>Beta Gen Co Ltd</t>
  </si>
  <si>
    <t>SS Gen Co Ltd</t>
  </si>
  <si>
    <t>Gamma Gen Co Ltd</t>
  </si>
  <si>
    <t>J27 Ltd</t>
  </si>
  <si>
    <t>Lakes Energy Ltd</t>
  </si>
  <si>
    <t>New Owner Ltd</t>
  </si>
  <si>
    <t>Unique Site ID</t>
  </si>
  <si>
    <t>Host Network (DNO)</t>
  </si>
  <si>
    <t>Primary Site Plant Type</t>
  </si>
  <si>
    <t>Location: Eastings</t>
  </si>
  <si>
    <t>Location: Site Address</t>
  </si>
  <si>
    <t>Location: Northings</t>
  </si>
  <si>
    <t>Accuracy of Easting/Northings</t>
  </si>
  <si>
    <t>Exact</t>
  </si>
  <si>
    <t>Based on poscode</t>
  </si>
  <si>
    <t>Nearest BSP</t>
  </si>
  <si>
    <t>Unique Gen ID</t>
  </si>
  <si>
    <t>Associated Site ID</t>
  </si>
  <si>
    <t>Gen Type</t>
  </si>
  <si>
    <t>A</t>
  </si>
  <si>
    <t>B</t>
  </si>
  <si>
    <t>C</t>
  </si>
  <si>
    <t>D</t>
  </si>
  <si>
    <t>E</t>
  </si>
  <si>
    <t>Battery</t>
  </si>
  <si>
    <t>Generation Asset Nameplate Capacity (MW)</t>
  </si>
  <si>
    <t>Known connected capacity (MW)</t>
  </si>
  <si>
    <t>Effective to (DD/MM/YYYY) (auto)</t>
  </si>
  <si>
    <t>Gas CHP</t>
  </si>
  <si>
    <t>Gas Engine</t>
  </si>
  <si>
    <t>Connection Point (GSP ID)</t>
  </si>
  <si>
    <t xml:space="preserve">Status (for effective fromdates in the future) </t>
  </si>
  <si>
    <t>Scoping</t>
  </si>
  <si>
    <t>Planned</t>
  </si>
  <si>
    <t>Awaiting Consent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</si>
</sst>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7" x14ac:knownFonts="1">
    <font>
      <sz val="11"/>
      <color theme="1"/>
      <name val="Calibri"/>
      <family val="2"/>
      <scheme val="minor"/>
    </font>
    <font>
      <sz val="11"/>
      <color rgb="FFFF0000"/>
      <name val="Calibri"/>
      <family val="2"/>
      <scheme val="minor"/>
    </font>
    <font>
      <b/>
      <sz val="11"/>
      <color theme="1"/>
      <name val="Calibri"/>
      <family val="2"/>
      <scheme val="minor"/>
    </font>
    <font>
      <sz val="9"/>
      <color indexed="81"/>
      <name val="Tahoma"/>
      <family val="2"/>
    </font>
    <font>
      <b/>
      <sz val="9"/>
      <color indexed="81"/>
      <name val="Tahoma"/>
      <family val="2"/>
    </font>
    <font>
      <sz val="9"/>
      <color indexed="81"/>
      <name val="Tahoma"/>
      <charset val="1"/>
    </font>
    <font>
      <b/>
      <sz val="9"/>
      <color indexed="81"/>
      <name val="Tahoma"/>
      <charset val="1"/>
    </font>
  </fonts>
  <fills count="4">
    <fill>
      <patternFill patternType="none"/>
    </fill>
    <fill>
      <patternFill patternType="gray125"/>
    </fill>
    <fill>
      <patternFill patternType="solid">
        <fgColor theme="4"/>
        <bgColor indexed="64"/>
      </patternFill>
    </fill>
    <fill>
      <patternFill patternType="solid">
        <fgColor theme="6"/>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0" fillId="0" borderId="0" xfId="0" applyAlignment="1">
      <alignment horizontal="center" wrapText="1"/>
    </xf>
    <xf numFmtId="14" fontId="0" fillId="0" borderId="0" xfId="0" applyNumberFormat="1" applyAlignment="1">
      <alignment horizontal="center" wrapText="1"/>
    </xf>
    <xf numFmtId="0" fontId="0" fillId="0" borderId="1" xfId="0" applyBorder="1"/>
    <xf numFmtId="14" fontId="0" fillId="0" borderId="1" xfId="0" applyNumberFormat="1" applyBorder="1"/>
    <xf numFmtId="0" fontId="2" fillId="3" borderId="1" xfId="0" applyFont="1" applyFill="1" applyBorder="1" applyAlignment="1">
      <alignment horizontal="center" wrapText="1"/>
    </xf>
    <xf numFmtId="0" fontId="2" fillId="2" borderId="1" xfId="0" applyFont="1" applyFill="1" applyBorder="1" applyAlignment="1">
      <alignment horizontal="center" wrapText="1"/>
    </xf>
    <xf numFmtId="14" fontId="1" fillId="0" borderId="1" xfId="0" applyNumberFormat="1" applyFont="1" applyBorder="1"/>
    <xf numFmtId="0" fontId="1" fillId="0" borderId="1" xfId="0" applyFont="1" applyBorder="1"/>
    <xf numFmtId="0" fontId="0" fillId="0" borderId="1" xfId="0" applyBorder="1" applyAlignment="1">
      <alignment horizontal="center"/>
    </xf>
    <xf numFmtId="0" fontId="1" fillId="0" borderId="1" xfId="0" applyFont="1" applyBorder="1" applyAlignment="1">
      <alignment horizontal="center"/>
    </xf>
    <xf numFmtId="0" fontId="1" fillId="0" borderId="1" xfId="0" applyFont="1" applyFill="1" applyBorder="1" applyAlignment="1">
      <alignment horizontal="center"/>
    </xf>
  </cellXfs>
  <cellStyles count="1">
    <cellStyle name="Normal" xfId="0" builtinId="0"/>
  </cellStyles>
  <dxfs count="7">
    <dxf>
      <font>
        <color rgb="FF9C0006"/>
      </font>
      <fill>
        <patternFill>
          <bgColor rgb="FFFFC7CE"/>
        </patternFill>
      </fill>
    </dxf>
    <dxf>
      <font>
        <color rgb="FF006100"/>
      </font>
      <fill>
        <patternFill>
          <bgColor rgb="FFC6EFCE"/>
        </patternFill>
      </fill>
    </dxf>
    <dxf>
      <font>
        <color rgb="FF9C5700"/>
      </font>
      <fill>
        <patternFill>
          <bgColor rgb="FFFFEB9C"/>
        </patternFill>
      </fill>
    </dxf>
    <dxf>
      <fill>
        <patternFill>
          <bgColor rgb="FFFFD1DB"/>
        </patternFill>
      </fill>
    </dxf>
    <dxf>
      <fill>
        <patternFill>
          <bgColor rgb="FFFFE7EC"/>
        </patternFill>
      </fill>
    </dxf>
    <dxf>
      <font>
        <b/>
        <i val="0"/>
        <color theme="0"/>
      </font>
      <fill>
        <patternFill>
          <bgColor rgb="FFB10024"/>
        </patternFill>
      </fill>
      <border>
        <left style="thick">
          <color rgb="FFB10024"/>
        </left>
        <right style="thick">
          <color rgb="FFB10024"/>
        </right>
        <top style="thick">
          <color rgb="FFB10024"/>
        </top>
        <bottom style="thick">
          <color rgb="FFB10024"/>
        </bottom>
        <vertical style="thick">
          <color rgb="FFB10024"/>
        </vertical>
        <horizontal style="thick">
          <color rgb="FFB10024"/>
        </horizontal>
      </border>
    </dxf>
    <dxf>
      <border>
        <left style="thick">
          <color rgb="FFB10024"/>
        </left>
        <right style="thick">
          <color rgb="FFB10024"/>
        </right>
        <top style="thick">
          <color rgb="FFB10024"/>
        </top>
        <bottom style="thick">
          <color rgb="FFB10024"/>
        </bottom>
        <vertical style="thin">
          <color rgb="FFB10024"/>
        </vertical>
        <horizontal style="dashed">
          <color rgb="FFB10024"/>
        </horizontal>
      </border>
    </dxf>
  </dxfs>
  <tableStyles count="1" defaultTableStyle="TableStyleMedium2" defaultPivotStyle="PivotStyleLight16">
    <tableStyle name="NPG Table Colours" pivot="0" count="4" xr9:uid="{00000000-0011-0000-FFFF-FFFF00000000}">
      <tableStyleElement type="wholeTable" dxfId="6"/>
      <tableStyleElement type="headerRow" dxfId="5"/>
      <tableStyleElement type="firstRowStripe" dxfId="4"/>
      <tableStyleElement type="secondRowStripe" dxfId="3"/>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4"/>
  <sheetViews>
    <sheetView tabSelected="1" workbookViewId="0">
      <selection activeCell="E24" sqref="E24"/>
    </sheetView>
  </sheetViews>
  <sheetFormatPr defaultRowHeight="14.25" x14ac:dyDescent="0.45"/>
  <cols>
    <col min="2" max="3" width="16.3984375" customWidth="1"/>
    <col min="4" max="4" width="18.1328125" customWidth="1"/>
    <col min="5" max="5" width="23.73046875" customWidth="1"/>
    <col min="6" max="6" width="18.3984375" customWidth="1"/>
    <col min="7" max="14" width="15.59765625" customWidth="1"/>
    <col min="15" max="15" width="18.86328125" customWidth="1"/>
    <col min="16" max="16" width="12.3984375" bestFit="1" customWidth="1"/>
    <col min="17" max="17" width="26.73046875" customWidth="1"/>
    <col min="18" max="18" width="17.265625" customWidth="1"/>
    <col min="19" max="19" width="26.73046875" bestFit="1" customWidth="1"/>
    <col min="20" max="20" width="10.73046875" bestFit="1" customWidth="1"/>
  </cols>
  <sheetData>
    <row r="1" spans="1:20" s="1" customFormat="1" ht="42.75" x14ac:dyDescent="0.45">
      <c r="A1" s="5" t="s">
        <v>24</v>
      </c>
      <c r="B1" s="5" t="s">
        <v>4</v>
      </c>
      <c r="C1" s="6" t="s">
        <v>45</v>
      </c>
      <c r="D1" s="5" t="s">
        <v>5</v>
      </c>
      <c r="E1" s="5" t="s">
        <v>6</v>
      </c>
      <c r="F1" s="5" t="s">
        <v>16</v>
      </c>
      <c r="G1" s="5" t="s">
        <v>3</v>
      </c>
      <c r="H1" s="6" t="s">
        <v>44</v>
      </c>
      <c r="I1" s="5" t="s">
        <v>26</v>
      </c>
      <c r="J1" s="5" t="s">
        <v>25</v>
      </c>
      <c r="K1" s="5" t="s">
        <v>48</v>
      </c>
      <c r="L1" s="5" t="s">
        <v>28</v>
      </c>
      <c r="M1" s="5" t="s">
        <v>27</v>
      </c>
      <c r="N1" s="5" t="s">
        <v>29</v>
      </c>
      <c r="O1" s="5" t="s">
        <v>30</v>
      </c>
      <c r="P1" s="6" t="s">
        <v>2</v>
      </c>
      <c r="Q1" s="5" t="s">
        <v>49</v>
      </c>
      <c r="S1" s="1" t="s">
        <v>1</v>
      </c>
      <c r="T1" s="2">
        <f>MAX(D:D)</f>
        <v>43634</v>
      </c>
    </row>
    <row r="2" spans="1:20" x14ac:dyDescent="0.45">
      <c r="A2" s="3">
        <v>1</v>
      </c>
      <c r="B2" s="4">
        <v>40179</v>
      </c>
      <c r="C2" s="4">
        <f t="array" ref="C2">IFERROR(SMALL(IF((B2:B14&gt;B2)*(A2:A14=A2),B2:B14),1),"")</f>
        <v>42430</v>
      </c>
      <c r="D2" s="4">
        <v>40181</v>
      </c>
      <c r="E2" s="4" t="s">
        <v>7</v>
      </c>
      <c r="F2" s="4" t="s">
        <v>17</v>
      </c>
      <c r="G2" s="9">
        <v>10</v>
      </c>
      <c r="H2" s="10">
        <f>IF(ISNA(MATCH(A2,'Gen Assets'!E:E,0)),"Unknown",SUMIFS('Gen Assets'!F:F,'Gen Assets'!C:C,"",'Gen Assets'!E:E,A2,'Gen Assets'!B:B,"&lt;"&amp;IF(C2="",99999,C2)))</f>
        <v>11</v>
      </c>
      <c r="I2" s="3" t="s">
        <v>0</v>
      </c>
      <c r="J2" s="3"/>
      <c r="K2" s="3"/>
      <c r="L2" s="3"/>
      <c r="M2" s="3"/>
      <c r="N2" s="3"/>
      <c r="O2" s="3" t="s">
        <v>31</v>
      </c>
      <c r="P2" s="4" t="str">
        <f t="shared" ref="P2:P14" si="0">IF(_xlfn.MAXIFS(B:B,B:B,"&lt;"&amp;_xlfn.MAXIFS(D:D,A:A,A2),A:A,A2)=B2,"Current",IF(_xlfn.MAXIFS(B:B,B:B,"&lt;"&amp;_xlfn.MAXIFS(D:D,A:A,A2),A:A,A2)&gt;B2,"Supersceded",IF(B2&gt;_xlfn.MAXIFS(D:D,A:A,A2),"Future","ERROR")))</f>
        <v>Supersceded</v>
      </c>
      <c r="Q2" s="3"/>
    </row>
    <row r="3" spans="1:20" x14ac:dyDescent="0.45">
      <c r="A3" s="3">
        <v>1</v>
      </c>
      <c r="B3" s="4">
        <v>42430</v>
      </c>
      <c r="C3" s="4">
        <f t="array" ref="C3">IFERROR(SMALL(IF((B3:B15&gt;B3)*(A3:A15=A3),B3:B15),1),"")</f>
        <v>43313</v>
      </c>
      <c r="D3" s="4">
        <v>42437</v>
      </c>
      <c r="E3" s="4" t="s">
        <v>7</v>
      </c>
      <c r="F3" s="4" t="s">
        <v>17</v>
      </c>
      <c r="G3" s="9">
        <v>20</v>
      </c>
      <c r="H3" s="9">
        <f>IF(ISNA(MATCH(A3,'Gen Assets'!E:E,0)),"Unknown",SUMIFS('Gen Assets'!F:F,'Gen Assets'!C:C,"",'Gen Assets'!E:E,A3,'Gen Assets'!B:B,"&lt;"&amp;IF(C3="",99999,C3)))</f>
        <v>21.5</v>
      </c>
      <c r="I3" s="3" t="s">
        <v>0</v>
      </c>
      <c r="J3" s="3"/>
      <c r="K3" s="3"/>
      <c r="L3" s="3"/>
      <c r="M3" s="3"/>
      <c r="N3" s="3"/>
      <c r="O3" s="3" t="s">
        <v>31</v>
      </c>
      <c r="P3" s="4" t="str">
        <f t="shared" si="0"/>
        <v>Current</v>
      </c>
      <c r="Q3" s="3"/>
    </row>
    <row r="4" spans="1:20" x14ac:dyDescent="0.45">
      <c r="A4" s="3">
        <v>1</v>
      </c>
      <c r="B4" s="4">
        <v>43313</v>
      </c>
      <c r="C4" s="4" t="str">
        <f t="array" ref="C4">IFERROR(SMALL(IF((B4:B16&gt;B4)*(A4:A16=A4),B4:B16),1),"")</f>
        <v/>
      </c>
      <c r="D4" s="4">
        <v>43284</v>
      </c>
      <c r="E4" s="7" t="s">
        <v>8</v>
      </c>
      <c r="F4" s="4" t="s">
        <v>17</v>
      </c>
      <c r="G4" s="9">
        <v>30</v>
      </c>
      <c r="H4" s="9">
        <f>IF(ISNA(MATCH(A4,'Gen Assets'!E:E,0)),"Unknown",SUMIFS('Gen Assets'!F:F,'Gen Assets'!C:C,"",'Gen Assets'!E:E,A4,'Gen Assets'!B:B,"&lt;"&amp;IF(C4="",99999,C4)))</f>
        <v>28.5</v>
      </c>
      <c r="I4" s="3" t="s">
        <v>0</v>
      </c>
      <c r="J4" s="3"/>
      <c r="K4" s="3"/>
      <c r="L4" s="3"/>
      <c r="M4" s="3"/>
      <c r="N4" s="3"/>
      <c r="O4" s="3" t="s">
        <v>31</v>
      </c>
      <c r="P4" s="4" t="str">
        <f t="shared" si="0"/>
        <v>Future</v>
      </c>
      <c r="Q4" s="3" t="s">
        <v>50</v>
      </c>
    </row>
    <row r="5" spans="1:20" x14ac:dyDescent="0.45">
      <c r="A5" s="3">
        <v>2</v>
      </c>
      <c r="B5" s="4">
        <v>41760</v>
      </c>
      <c r="C5" s="4" t="str">
        <f t="array" ref="C5">IFERROR(SMALL(IF((B5:B17&gt;B5)*(A5:A17=A5),B5:B17),1),"")</f>
        <v/>
      </c>
      <c r="D5" s="4">
        <v>41787</v>
      </c>
      <c r="E5" s="4" t="s">
        <v>9</v>
      </c>
      <c r="F5" s="4" t="s">
        <v>18</v>
      </c>
      <c r="G5" s="9">
        <v>4</v>
      </c>
      <c r="H5" s="9" t="str">
        <f>IF(ISNA(MATCH(A5,'Gen Assets'!E:E,0)),"Unknown",SUMIFS('Gen Assets'!F:F,'Gen Assets'!C:C,"",'Gen Assets'!E:E,A5,'Gen Assets'!B:B,"&lt;"&amp;IF(C5="",99999,C5)))</f>
        <v>Unknown</v>
      </c>
      <c r="I5" s="3"/>
      <c r="J5" s="3"/>
      <c r="K5" s="3"/>
      <c r="L5" s="3"/>
      <c r="M5" s="3"/>
      <c r="N5" s="3"/>
      <c r="O5" s="8" t="s">
        <v>32</v>
      </c>
      <c r="P5" s="4" t="str">
        <f t="shared" si="0"/>
        <v>Current</v>
      </c>
      <c r="Q5" s="3"/>
    </row>
    <row r="6" spans="1:20" x14ac:dyDescent="0.45">
      <c r="A6" s="3">
        <v>3</v>
      </c>
      <c r="B6" s="4">
        <v>41944</v>
      </c>
      <c r="C6" s="4" t="str">
        <f t="array" ref="C6">IFERROR(SMALL(IF((B6:B18&gt;B6)*(A6:A18=A6),B6:B18),1),"")</f>
        <v/>
      </c>
      <c r="D6" s="4">
        <v>41992</v>
      </c>
      <c r="E6" s="4" t="s">
        <v>10</v>
      </c>
      <c r="F6" s="4" t="s">
        <v>19</v>
      </c>
      <c r="G6" s="9">
        <v>12</v>
      </c>
      <c r="H6" s="9" t="str">
        <f>IF(ISNA(MATCH(A6,'Gen Assets'!E:E,0)),"Unknown",SUMIFS('Gen Assets'!F:F,'Gen Assets'!C:C,"",'Gen Assets'!E:E,A6,'Gen Assets'!B:B,"&lt;"&amp;IF(C6="",99999,C6)))</f>
        <v>Unknown</v>
      </c>
      <c r="I6" s="3"/>
      <c r="J6" s="3"/>
      <c r="K6" s="3"/>
      <c r="L6" s="3"/>
      <c r="M6" s="3"/>
      <c r="N6" s="3"/>
      <c r="O6" s="3" t="s">
        <v>31</v>
      </c>
      <c r="P6" s="4" t="str">
        <f t="shared" si="0"/>
        <v>Current</v>
      </c>
      <c r="Q6" s="3"/>
    </row>
    <row r="7" spans="1:20" x14ac:dyDescent="0.45">
      <c r="A7" s="3">
        <v>4</v>
      </c>
      <c r="B7" s="4">
        <v>42036</v>
      </c>
      <c r="C7" s="4" t="str">
        <f t="array" ref="C7">IFERROR(SMALL(IF((B7:B19&gt;B7)*(A7:A19=A7),B7:B19),1),"")</f>
        <v/>
      </c>
      <c r="D7" s="4">
        <v>42054</v>
      </c>
      <c r="E7" s="4" t="s">
        <v>11</v>
      </c>
      <c r="F7" s="4" t="s">
        <v>17</v>
      </c>
      <c r="G7" s="9">
        <v>7</v>
      </c>
      <c r="H7" s="11">
        <f>IF(ISNA(MATCH(A7,'Gen Assets'!E:E,0)),"Unknown",SUMIFS('Gen Assets'!F:F,'Gen Assets'!C:C,"",'Gen Assets'!E:E,A7,'Gen Assets'!B:B,"&lt;"&amp;IF(C7="",99999,C7)))</f>
        <v>0</v>
      </c>
      <c r="I7" s="3"/>
      <c r="J7" s="3"/>
      <c r="K7" s="3"/>
      <c r="L7" s="3"/>
      <c r="M7" s="3"/>
      <c r="N7" s="3"/>
      <c r="O7" s="8" t="s">
        <v>33</v>
      </c>
      <c r="P7" s="4" t="str">
        <f t="shared" si="0"/>
        <v>Current</v>
      </c>
      <c r="Q7" s="3"/>
    </row>
    <row r="8" spans="1:20" x14ac:dyDescent="0.45">
      <c r="A8" s="3">
        <v>5</v>
      </c>
      <c r="B8" s="4">
        <v>42064</v>
      </c>
      <c r="C8" s="4">
        <f t="array" ref="C8">IFERROR(SMALL(IF((B8:B20&gt;B8)*(A8:A20=A8),B8:B20),1),"")</f>
        <v>45047</v>
      </c>
      <c r="D8" s="4">
        <v>42075</v>
      </c>
      <c r="E8" s="4" t="s">
        <v>12</v>
      </c>
      <c r="F8" s="4" t="s">
        <v>19</v>
      </c>
      <c r="G8" s="9">
        <v>30</v>
      </c>
      <c r="H8" s="9" t="str">
        <f>IF(ISNA(MATCH(A8,'Gen Assets'!E:E,0)),"Unknown",SUMIFS('Gen Assets'!F:F,'Gen Assets'!C:C,"",'Gen Assets'!E:E,A8,'Gen Assets'!B:B,"&lt;"&amp;IF(C8="",99999,C8)))</f>
        <v>Unknown</v>
      </c>
      <c r="I8" s="3"/>
      <c r="J8" s="3"/>
      <c r="K8" s="3"/>
      <c r="L8" s="3"/>
      <c r="M8" s="3"/>
      <c r="N8" s="3"/>
      <c r="O8" s="3" t="s">
        <v>31</v>
      </c>
      <c r="P8" s="4" t="str">
        <f t="shared" si="0"/>
        <v>Current</v>
      </c>
      <c r="Q8" s="3"/>
    </row>
    <row r="9" spans="1:20" x14ac:dyDescent="0.45">
      <c r="A9" s="3">
        <v>5</v>
      </c>
      <c r="B9" s="4">
        <v>45047</v>
      </c>
      <c r="C9" s="4" t="str">
        <f t="array" ref="C9">IFERROR(SMALL(IF((B9:B21&gt;B9)*(A9:A21=A9),B9:B21),1),"")</f>
        <v/>
      </c>
      <c r="D9" s="4">
        <v>43634</v>
      </c>
      <c r="E9" s="4" t="s">
        <v>12</v>
      </c>
      <c r="F9" s="4" t="s">
        <v>19</v>
      </c>
      <c r="G9" s="9">
        <v>0</v>
      </c>
      <c r="H9" s="9" t="str">
        <f>IF(ISNA(MATCH(A9,'Gen Assets'!E:E,0)),"Unknown",SUMIFS('Gen Assets'!F:F,'Gen Assets'!C:C,"",'Gen Assets'!E:E,A9,'Gen Assets'!B:B,"&lt;"&amp;IF(C9="",99999,C9)))</f>
        <v>Unknown</v>
      </c>
      <c r="I9" s="3"/>
      <c r="J9" s="3"/>
      <c r="K9" s="3"/>
      <c r="L9" s="3"/>
      <c r="M9" s="3"/>
      <c r="N9" s="3"/>
      <c r="O9" s="3" t="s">
        <v>31</v>
      </c>
      <c r="P9" s="4" t="str">
        <f t="shared" si="0"/>
        <v>Future</v>
      </c>
      <c r="Q9" s="3" t="s">
        <v>51</v>
      </c>
    </row>
    <row r="10" spans="1:20" x14ac:dyDescent="0.45">
      <c r="A10" s="3">
        <v>6</v>
      </c>
      <c r="B10" s="4">
        <v>42370</v>
      </c>
      <c r="C10" s="4">
        <f t="array" ref="C10">IFERROR(SMALL(IF((B10:B22&gt;B10)*(A10:A22=A10),B10:B22),1),"")</f>
        <v>43337</v>
      </c>
      <c r="D10" s="4">
        <v>42378</v>
      </c>
      <c r="E10" s="4" t="s">
        <v>13</v>
      </c>
      <c r="F10" s="4" t="s">
        <v>21</v>
      </c>
      <c r="G10" s="9">
        <v>3</v>
      </c>
      <c r="H10" s="9" t="str">
        <f>IF(ISNA(MATCH(A10,'Gen Assets'!E:E,0)),"Unknown",SUMIFS('Gen Assets'!F:F,'Gen Assets'!C:C,"",'Gen Assets'!E:E,A10,'Gen Assets'!B:B,"&lt;"&amp;IF(C10="",99999,C10)))</f>
        <v>Unknown</v>
      </c>
      <c r="I10" s="3"/>
      <c r="J10" s="3"/>
      <c r="K10" s="3"/>
      <c r="L10" s="3"/>
      <c r="M10" s="3"/>
      <c r="N10" s="3"/>
      <c r="O10" s="3" t="s">
        <v>31</v>
      </c>
      <c r="P10" s="4" t="str">
        <f t="shared" si="0"/>
        <v>Supersceded</v>
      </c>
      <c r="Q10" s="3"/>
    </row>
    <row r="11" spans="1:20" x14ac:dyDescent="0.45">
      <c r="A11" s="3">
        <v>6</v>
      </c>
      <c r="B11" s="4">
        <v>43337</v>
      </c>
      <c r="C11" s="4" t="str">
        <f t="array" ref="C11">IFERROR(SMALL(IF((B11:B23&gt;B11)*(A11:A23=A11),B11:B23),1),"")</f>
        <v/>
      </c>
      <c r="D11" s="4">
        <v>43352</v>
      </c>
      <c r="E11" s="4" t="s">
        <v>13</v>
      </c>
      <c r="F11" s="7" t="s">
        <v>23</v>
      </c>
      <c r="G11" s="9">
        <v>3</v>
      </c>
      <c r="H11" s="9" t="str">
        <f>IF(ISNA(MATCH(A11,'Gen Assets'!E:E,0)),"Unknown",SUMIFS('Gen Assets'!F:F,'Gen Assets'!C:C,"",'Gen Assets'!E:E,A11,'Gen Assets'!B:B,"&lt;"&amp;IF(C11="",99999,C11)))</f>
        <v>Unknown</v>
      </c>
      <c r="I11" s="3"/>
      <c r="J11" s="3"/>
      <c r="K11" s="3"/>
      <c r="L11" s="3"/>
      <c r="M11" s="3"/>
      <c r="N11" s="3"/>
      <c r="O11" s="3" t="s">
        <v>31</v>
      </c>
      <c r="P11" s="4" t="str">
        <f t="shared" si="0"/>
        <v>Current</v>
      </c>
      <c r="Q11" s="3"/>
    </row>
    <row r="12" spans="1:20" x14ac:dyDescent="0.45">
      <c r="A12" s="3">
        <v>7</v>
      </c>
      <c r="B12" s="4">
        <v>42370</v>
      </c>
      <c r="C12" s="4">
        <f t="array" ref="C12">IFERROR(SMALL(IF((B12:B24&gt;B12)*(A12:A24=A12),B12:B24),1),"")</f>
        <v>44409</v>
      </c>
      <c r="D12" s="4">
        <v>42421</v>
      </c>
      <c r="E12" s="4" t="s">
        <v>14</v>
      </c>
      <c r="F12" s="4" t="s">
        <v>22</v>
      </c>
      <c r="G12" s="9">
        <v>54</v>
      </c>
      <c r="H12" s="10">
        <f>IF(ISNA(MATCH(A12,'Gen Assets'!E:E,0)),"Unknown",SUMIFS('Gen Assets'!F:F,'Gen Assets'!C:C,"",'Gen Assets'!E:E,A12,'Gen Assets'!B:B,"&lt;"&amp;IF(C12="",99999,C12)))</f>
        <v>99</v>
      </c>
      <c r="I12" s="3"/>
      <c r="J12" s="3"/>
      <c r="K12" s="3"/>
      <c r="L12" s="3"/>
      <c r="M12" s="3"/>
      <c r="N12" s="3"/>
      <c r="O12" s="3" t="s">
        <v>31</v>
      </c>
      <c r="P12" s="4" t="str">
        <f t="shared" si="0"/>
        <v>Current</v>
      </c>
      <c r="Q12" s="3"/>
    </row>
    <row r="13" spans="1:20" x14ac:dyDescent="0.45">
      <c r="A13" s="3">
        <v>7</v>
      </c>
      <c r="B13" s="4">
        <v>44409</v>
      </c>
      <c r="C13" s="4" t="str">
        <f t="array" ref="C13">IFERROR(SMALL(IF((B13:B25&gt;B13)*(A13:A25=A13),B13:B25),1),"")</f>
        <v/>
      </c>
      <c r="D13" s="4">
        <v>42467</v>
      </c>
      <c r="E13" s="4" t="s">
        <v>14</v>
      </c>
      <c r="F13" s="4" t="s">
        <v>22</v>
      </c>
      <c r="G13" s="9">
        <v>68</v>
      </c>
      <c r="H13" s="9">
        <f>IF(ISNA(MATCH(A13,'Gen Assets'!E:E,0)),"Unknown",SUMIFS('Gen Assets'!F:F,'Gen Assets'!C:C,"",'Gen Assets'!E:E,A13,'Gen Assets'!B:B,"&lt;"&amp;IF(C13="",99999,C13)))</f>
        <v>99</v>
      </c>
      <c r="I13" s="3"/>
      <c r="J13" s="3"/>
      <c r="K13" s="3"/>
      <c r="L13" s="3"/>
      <c r="M13" s="3"/>
      <c r="N13" s="3"/>
      <c r="O13" s="3" t="s">
        <v>31</v>
      </c>
      <c r="P13" s="4" t="str">
        <f t="shared" si="0"/>
        <v>Future</v>
      </c>
      <c r="Q13" s="3" t="s">
        <v>52</v>
      </c>
    </row>
    <row r="14" spans="1:20" x14ac:dyDescent="0.45">
      <c r="A14" s="3">
        <v>8</v>
      </c>
      <c r="B14" s="4">
        <v>42826</v>
      </c>
      <c r="C14" s="4" t="str">
        <f t="array" ref="C14">IFERROR(SMALL(IF((B14:B26&gt;B14)*(A14:A26=A14),B14:B26),1),"")</f>
        <v/>
      </c>
      <c r="D14" s="4">
        <v>42859</v>
      </c>
      <c r="E14" s="4" t="s">
        <v>15</v>
      </c>
      <c r="F14" s="4" t="s">
        <v>20</v>
      </c>
      <c r="G14" s="9">
        <v>2</v>
      </c>
      <c r="H14" s="9" t="str">
        <f>IF(ISNA(MATCH(A14,'Gen Assets'!E:E,0)),"Unknown",SUMIFS('Gen Assets'!F:F,'Gen Assets'!C:C,"",'Gen Assets'!E:E,A14,'Gen Assets'!B:B,"&lt;"&amp;IF(C14="",99999,C14)))</f>
        <v>Unknown</v>
      </c>
      <c r="I14" s="3"/>
      <c r="J14" s="3"/>
      <c r="K14" s="3"/>
      <c r="L14" s="3"/>
      <c r="M14" s="3"/>
      <c r="N14" s="3"/>
      <c r="O14" s="3" t="s">
        <v>31</v>
      </c>
      <c r="P14" s="4" t="str">
        <f t="shared" si="0"/>
        <v>Current</v>
      </c>
      <c r="Q14" s="3"/>
    </row>
  </sheetData>
  <conditionalFormatting sqref="P2:P14">
    <cfRule type="cellIs" dxfId="2" priority="1" operator="equal">
      <formula>"Supersceded"</formula>
    </cfRule>
    <cfRule type="cellIs" dxfId="1" priority="2" operator="equal">
      <formula>"Current"</formula>
    </cfRule>
    <cfRule type="cellIs" dxfId="0" priority="3" operator="equal">
      <formula>"Future"</formula>
    </cfRule>
  </conditionalFormatting>
  <pageMargins left="0.7" right="0.7" top="0.75" bottom="0.75" header="0.3" footer="0.3"/>
  <pageSetup orientation="portrait" horizontalDpi="90" verticalDpi="9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7"/>
  <sheetViews>
    <sheetView workbookViewId="0">
      <selection activeCell="I2" sqref="I2"/>
    </sheetView>
  </sheetViews>
  <sheetFormatPr defaultRowHeight="14.25" x14ac:dyDescent="0.45"/>
  <cols>
    <col min="2" max="4" width="15.1328125" customWidth="1"/>
    <col min="5" max="5" width="12.1328125" customWidth="1"/>
    <col min="6" max="6" width="24.73046875" customWidth="1"/>
    <col min="7" max="7" width="10.59765625" bestFit="1" customWidth="1"/>
  </cols>
  <sheetData>
    <row r="1" spans="1:9" ht="42.75" x14ac:dyDescent="0.45">
      <c r="A1" s="5" t="s">
        <v>34</v>
      </c>
      <c r="B1" s="5" t="s">
        <v>4</v>
      </c>
      <c r="C1" s="6" t="s">
        <v>45</v>
      </c>
      <c r="D1" s="5" t="s">
        <v>5</v>
      </c>
      <c r="E1" s="5" t="s">
        <v>35</v>
      </c>
      <c r="F1" s="5" t="s">
        <v>43</v>
      </c>
      <c r="G1" s="5" t="s">
        <v>36</v>
      </c>
    </row>
    <row r="2" spans="1:9" x14ac:dyDescent="0.45">
      <c r="A2" s="3" t="s">
        <v>37</v>
      </c>
      <c r="B2" s="4">
        <v>40179</v>
      </c>
      <c r="C2" s="4" t="str">
        <f t="array" ref="C2">IFERROR(SMALL(IF((B2:B14&gt;B2)*(A2:A14=A2),B2:B14),1),"")</f>
        <v/>
      </c>
      <c r="D2" s="4">
        <v>40181</v>
      </c>
      <c r="E2" s="3">
        <v>1</v>
      </c>
      <c r="F2" s="3">
        <v>11</v>
      </c>
      <c r="G2" s="3" t="s">
        <v>0</v>
      </c>
      <c r="I2" t="e">
        <f>MATCH(3,E2:E7,0)</f>
        <v>#N/A</v>
      </c>
    </row>
    <row r="3" spans="1:9" x14ac:dyDescent="0.45">
      <c r="A3" s="3" t="s">
        <v>38</v>
      </c>
      <c r="B3" s="4">
        <v>42430</v>
      </c>
      <c r="C3" s="4" t="str">
        <f t="array" ref="C3">IFERROR(SMALL(IF((B3:B15&gt;B3)*(A3:A15=A3),B3:B15),1),"")</f>
        <v/>
      </c>
      <c r="D3" s="4">
        <v>42437</v>
      </c>
      <c r="E3" s="3">
        <v>1</v>
      </c>
      <c r="F3" s="3">
        <v>10.5</v>
      </c>
      <c r="G3" s="3" t="s">
        <v>0</v>
      </c>
    </row>
    <row r="4" spans="1:9" x14ac:dyDescent="0.45">
      <c r="A4" s="3" t="s">
        <v>39</v>
      </c>
      <c r="B4" s="4">
        <v>43313</v>
      </c>
      <c r="C4" s="4" t="str">
        <f t="array" ref="C4">IFERROR(SMALL(IF((B4:B16&gt;B4)*(A4:A16=A4),B4:B16),1),"")</f>
        <v/>
      </c>
      <c r="D4" s="4">
        <v>43284</v>
      </c>
      <c r="E4" s="3">
        <v>1</v>
      </c>
      <c r="F4" s="3">
        <v>7</v>
      </c>
      <c r="G4" s="3" t="s">
        <v>42</v>
      </c>
    </row>
    <row r="5" spans="1:9" x14ac:dyDescent="0.45">
      <c r="A5" s="3" t="s">
        <v>40</v>
      </c>
      <c r="B5" s="4">
        <v>42036</v>
      </c>
      <c r="C5" s="4">
        <f t="array" ref="C5">IFERROR(SMALL(IF((B5:B17&gt;B5)*(A5:A17=A5),B5:B17),1),"")</f>
        <v>43320</v>
      </c>
      <c r="D5" s="4">
        <v>42054</v>
      </c>
      <c r="E5" s="3">
        <v>4</v>
      </c>
      <c r="F5" s="3">
        <v>6</v>
      </c>
      <c r="G5" s="3" t="s">
        <v>47</v>
      </c>
    </row>
    <row r="6" spans="1:9" x14ac:dyDescent="0.45">
      <c r="A6" s="3" t="s">
        <v>40</v>
      </c>
      <c r="B6" s="4">
        <v>43320</v>
      </c>
      <c r="C6" s="4" t="str">
        <f t="array" ref="C6">IFERROR(SMALL(IF((B6:B18&gt;B6)*(A6:A18=A6),B6:B18),1),"")</f>
        <v/>
      </c>
      <c r="D6" s="4">
        <v>43320</v>
      </c>
      <c r="E6" s="3">
        <v>4</v>
      </c>
      <c r="F6" s="3">
        <v>0</v>
      </c>
      <c r="G6" s="3" t="s">
        <v>47</v>
      </c>
    </row>
    <row r="7" spans="1:9" x14ac:dyDescent="0.45">
      <c r="A7" s="3" t="s">
        <v>41</v>
      </c>
      <c r="B7" s="4">
        <v>42370</v>
      </c>
      <c r="C7" s="4" t="str">
        <f t="array" ref="C7">IFERROR(SMALL(IF((B7:B19&gt;B7)*(A7:A19=A7),B7:B19),1),"")</f>
        <v/>
      </c>
      <c r="D7" s="4">
        <v>42421</v>
      </c>
      <c r="E7" s="3">
        <v>7</v>
      </c>
      <c r="F7" s="3">
        <v>99</v>
      </c>
      <c r="G7" s="3" t="s">
        <v>46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Sites</vt:lpstr>
      <vt:lpstr>Gen Assets</vt:lpstr>
      <vt:lpstr>Last_update</vt:lpstr>
    </vt:vector>
  </TitlesOfParts>
  <Company>CE Electric UK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Inglis, Steven</dc:creator>
  <cp:lastModifiedBy>Angelo Fitzhenry</cp:lastModifiedBy>
  <cp:lastPrinted>2019-05-15T11:44:53Z</cp:lastPrinted>
  <dcterms:created xsi:type="dcterms:W3CDTF">2019-05-15T11:43:29Z</dcterms:created>
  <dcterms:modified xsi:type="dcterms:W3CDTF">2019-07-10T09:32:53Z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AD03\Andrew.Leggett</vt:lpwstr>
  </property>
  <property fmtid="{D5CDD505-2E9C-101B-9397-08002B2CF9AE}" pid="4" name="DLPManualFileClassificationLastModificationDate">
    <vt:lpwstr>1560408815</vt:lpwstr>
  </property>
  <property fmtid="{D5CDD505-2E9C-101B-9397-08002B2CF9AE}" pid="5" name="DLPManualFileClassificationVersion">
    <vt:lpwstr>11.0.400.15</vt:lpwstr>
  </property>
  <property fmtid="{D5CDD505-2E9C-101B-9397-08002B2CF9AE}" pid="6" name="_NewReviewCycle">
    <vt:lpwstr/>
  </property>
</Properties>
</file>